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-2 招标控制价" sheetId="1" r:id="rId1"/>
    <sheet name="表-02 建设项目招标控制价汇总表" sheetId="2" r:id="rId2"/>
  </sheets>
  <calcPr calcId="144525"/>
  <oleSize ref="A1"/>
</workbook>
</file>

<file path=xl/sharedStrings.xml><?xml version="1.0" encoding="utf-8"?>
<sst xmlns="http://schemas.openxmlformats.org/spreadsheetml/2006/main" count="53" uniqueCount="51">
  <si>
    <t>景典·龙都二期工程</t>
  </si>
  <si>
    <t>工程</t>
  </si>
  <si>
    <t>封-2</t>
  </si>
  <si>
    <t>招标控制价</t>
  </si>
  <si>
    <t>招标控制价(小写)：
（含税）</t>
  </si>
  <si>
    <t xml:space="preserve">(大写)：  </t>
  </si>
  <si>
    <t>壹仟贰佰柒拾陆万贰仟零柒拾捌元陆角叁分</t>
  </si>
  <si>
    <t>招标控制价(小写)：
（不含税）</t>
  </si>
  <si>
    <t>其中:安全文明施工费用(小写):</t>
  </si>
  <si>
    <t xml:space="preserve">(大写)： </t>
  </si>
  <si>
    <t>伍拾壹万零玖佰柒拾肆元陆角玖分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</si>
  <si>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</si>
  <si>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</si>
  <si>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</si>
  <si>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</si>
  <si>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</si>
  <si>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</si>
  <si>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</si>
  <si>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</si>
  <si>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</si>
  <si>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</si>
  <si>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</si>
  <si>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</si>
  <si>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</si>
  <si>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</si>
  <si>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工程名称：景典·龙都二期工程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</si>
  <si>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</si>
  <si>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</si>
  <si>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</si>
  <si>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</si>
  <si>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</si>
  <si>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</si>
  <si>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</si>
  <si>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</si>
  <si>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</si>
  <si>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地下车库</t>
  </si>
  <si>
    <t>2</t>
  </si>
  <si>
    <t>4#楼</t>
  </si>
  <si>
    <t>3</t>
  </si>
  <si>
    <t>5#楼</t>
  </si>
  <si>
    <t>4</t>
  </si>
  <si>
    <t>6#楼</t>
  </si>
  <si>
    <t>5</t>
  </si>
  <si>
    <t>7#楼</t>
  </si>
  <si>
    <t>6</t>
  </si>
  <si>
    <t>8#楼</t>
  </si>
  <si>
    <t>7</t>
  </si>
  <si>
    <t>室外管网</t>
  </si>
  <si>
    <t>合 计</t>
  </si>
  <si>
    <t>12762078.63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</si>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</sst>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2" borderId="1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31" borderId="20" applyNumberFormat="0" applyAlignment="0" applyProtection="0">
      <alignment vertical="center"/>
    </xf>
    <xf numFmtId="0" fontId="28" fillId="31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176" fontId="7" fillId="2" borderId="12" xfId="49" applyNumberFormat="1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N5" sqref="N5"/>
    </sheetView>
  </sheetViews>
  <sheetFormatPr defaultColWidth="9" defaultRowHeight="11.25"/>
  <cols>
    <col min="1" max="1" width="21.1666666666667" customWidth="1"/>
    <col min="2" max="2" width="6.33333333333333" customWidth="1"/>
    <col min="3" max="3" width="7" customWidth="1"/>
    <col min="4" max="4" width="6.5" customWidth="1"/>
    <col min="5" max="5" width="15.5" customWidth="1"/>
    <col min="6" max="6" width="2.5" customWidth="1"/>
    <col min="7" max="7" width="4.5" customWidth="1"/>
    <col min="8" max="8" width="13.8333333333333" customWidth="1"/>
    <col min="9" max="9" width="1.5" customWidth="1"/>
    <col min="10" max="10" width="34.1666666666667" customWidth="1"/>
  </cols>
  <sheetData>
    <row r="1" ht="49.5" customHeight="1" spans="1:10">
      <c r="A1" s="22"/>
      <c r="B1" s="22"/>
      <c r="C1" s="22"/>
      <c r="D1" s="23" t="s">
        <v>0</v>
      </c>
      <c r="E1" s="23"/>
      <c r="F1" s="23"/>
      <c r="G1" s="23"/>
      <c r="H1" s="24" t="s">
        <v>1</v>
      </c>
      <c r="I1" s="39" t="s">
        <v>2</v>
      </c>
      <c r="J1" s="39"/>
    </row>
    <row r="2" ht="61.5" customHeight="1" spans="1:10">
      <c r="A2" s="1"/>
      <c r="B2" s="1"/>
      <c r="C2" s="1"/>
      <c r="D2" s="25" t="s">
        <v>3</v>
      </c>
      <c r="E2" s="25"/>
      <c r="F2" s="25"/>
      <c r="G2" s="25"/>
      <c r="H2" s="26"/>
      <c r="I2" s="3"/>
      <c r="J2" s="3"/>
    </row>
    <row r="3" ht="58.5" customHeight="1" spans="1:10">
      <c r="A3" s="27" t="s">
        <v>4</v>
      </c>
      <c r="B3" s="27"/>
      <c r="C3" s="28">
        <v>12762078.63</v>
      </c>
      <c r="D3" s="28"/>
      <c r="E3" s="28"/>
      <c r="F3" s="28"/>
      <c r="G3" s="28"/>
      <c r="H3" s="28"/>
      <c r="I3" s="28"/>
      <c r="J3" s="28"/>
    </row>
    <row r="4" ht="41.25" customHeight="1" spans="1:10">
      <c r="A4" s="29" t="s">
        <v>5</v>
      </c>
      <c r="B4" s="29"/>
      <c r="C4" s="30" t="s">
        <v>6</v>
      </c>
      <c r="D4" s="30"/>
      <c r="E4" s="30"/>
      <c r="F4" s="30"/>
      <c r="G4" s="30"/>
      <c r="H4" s="30"/>
      <c r="I4" s="30"/>
      <c r="J4" s="30"/>
    </row>
    <row r="5" ht="58.5" customHeight="1" spans="1:10">
      <c r="A5" s="27" t="s">
        <v>7</v>
      </c>
      <c r="B5" s="27"/>
      <c r="C5" s="28">
        <f>C3-1149632.21</f>
        <v>11612446.42</v>
      </c>
      <c r="D5" s="28"/>
      <c r="E5" s="28"/>
      <c r="F5" s="28"/>
      <c r="G5" s="28"/>
      <c r="H5" s="28"/>
      <c r="I5" s="28"/>
      <c r="J5" s="28"/>
    </row>
    <row r="6" ht="41.25" customHeight="1" spans="1:10">
      <c r="A6" s="29" t="s">
        <v>5</v>
      </c>
      <c r="B6" s="29"/>
      <c r="C6" s="31">
        <f>C5</f>
        <v>11612446.42</v>
      </c>
      <c r="D6" s="31"/>
      <c r="E6" s="31"/>
      <c r="F6" s="31"/>
      <c r="G6" s="31"/>
      <c r="H6" s="31"/>
      <c r="I6" s="31"/>
      <c r="J6" s="31"/>
    </row>
    <row r="7" ht="33" customHeight="1" spans="1:10">
      <c r="A7" s="32" t="s">
        <v>8</v>
      </c>
      <c r="B7" s="32"/>
      <c r="C7" s="33"/>
      <c r="D7" s="33"/>
      <c r="E7" s="30">
        <v>510974.69</v>
      </c>
      <c r="F7" s="30"/>
      <c r="G7" s="30"/>
      <c r="H7" s="30"/>
      <c r="I7" s="30"/>
      <c r="J7" s="30"/>
    </row>
    <row r="8" ht="28.5" customHeight="1" spans="1:10">
      <c r="A8" s="29" t="s">
        <v>9</v>
      </c>
      <c r="B8" s="29"/>
      <c r="C8" s="29"/>
      <c r="D8" s="29"/>
      <c r="E8" s="30" t="s">
        <v>10</v>
      </c>
      <c r="F8" s="30"/>
      <c r="G8" s="30"/>
      <c r="H8" s="30"/>
      <c r="I8" s="30"/>
      <c r="J8" s="30"/>
    </row>
    <row r="9" ht="78.75" customHeight="1" spans="1:10">
      <c r="A9" s="27" t="s">
        <v>11</v>
      </c>
      <c r="B9" s="28"/>
      <c r="C9" s="28"/>
      <c r="D9" s="28"/>
      <c r="E9" s="30"/>
      <c r="F9" s="34"/>
      <c r="G9" s="34" t="s">
        <v>12</v>
      </c>
      <c r="H9" s="34"/>
      <c r="I9" s="34"/>
      <c r="J9" s="30"/>
    </row>
    <row r="10" ht="33" customHeight="1" spans="1:10">
      <c r="A10" s="27"/>
      <c r="B10" s="35" t="s">
        <v>13</v>
      </c>
      <c r="C10" s="35"/>
      <c r="D10" s="35"/>
      <c r="E10" s="35"/>
      <c r="F10" s="36"/>
      <c r="G10" s="36"/>
      <c r="H10" s="36"/>
      <c r="I10" s="36"/>
      <c r="J10" s="37" t="s">
        <v>14</v>
      </c>
    </row>
    <row r="11" ht="78.75" customHeight="1" spans="1:10">
      <c r="A11" s="27" t="s">
        <v>15</v>
      </c>
      <c r="B11" s="28"/>
      <c r="C11" s="28"/>
      <c r="D11" s="28"/>
      <c r="E11" s="28"/>
      <c r="F11" s="27"/>
      <c r="G11" s="27" t="s">
        <v>15</v>
      </c>
      <c r="H11" s="27"/>
      <c r="I11" s="27"/>
      <c r="J11" s="28"/>
    </row>
    <row r="12" ht="28.5" customHeight="1" spans="1:10">
      <c r="A12" s="27"/>
      <c r="B12" s="37" t="s">
        <v>16</v>
      </c>
      <c r="C12" s="37"/>
      <c r="D12" s="37"/>
      <c r="E12" s="35"/>
      <c r="F12" s="35"/>
      <c r="G12" s="35"/>
      <c r="H12" s="35"/>
      <c r="I12" s="35"/>
      <c r="J12" s="37" t="s">
        <v>17</v>
      </c>
    </row>
    <row r="13" ht="78" customHeight="1" spans="1:10">
      <c r="A13" s="32" t="s">
        <v>18</v>
      </c>
      <c r="B13" s="28"/>
      <c r="C13" s="28"/>
      <c r="D13" s="28"/>
      <c r="E13" s="28"/>
      <c r="F13" s="27"/>
      <c r="G13" s="27" t="s">
        <v>19</v>
      </c>
      <c r="H13" s="27"/>
      <c r="I13" s="27"/>
      <c r="J13" s="28"/>
    </row>
    <row r="14" ht="28.5" customHeight="1" spans="1:10">
      <c r="A14" s="27"/>
      <c r="B14" s="35" t="s">
        <v>20</v>
      </c>
      <c r="C14" s="35"/>
      <c r="D14" s="35"/>
      <c r="E14" s="35"/>
      <c r="F14" s="35"/>
      <c r="G14" s="35"/>
      <c r="H14" s="35"/>
      <c r="I14" s="35"/>
      <c r="J14" s="37" t="s">
        <v>21</v>
      </c>
    </row>
    <row r="15" ht="33" customHeight="1" spans="1:10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ht="44.25" customHeight="1" spans="1:10">
      <c r="A16" s="27"/>
      <c r="B16" s="27"/>
      <c r="C16" s="38" t="s">
        <v>22</v>
      </c>
      <c r="D16" s="38"/>
      <c r="E16" s="38"/>
      <c r="F16" s="38"/>
      <c r="G16" s="38"/>
      <c r="H16" s="38"/>
      <c r="I16" s="38"/>
      <c r="J16" s="27"/>
    </row>
  </sheetData>
  <mergeCells count="33">
    <mergeCell ref="A1:C1"/>
    <mergeCell ref="D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C15:D15"/>
    <mergeCell ref="G15:I15"/>
    <mergeCell ref="C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11" sqref="N1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18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18" customHeight="1" spans="1:8">
      <c r="A6" s="11" t="s">
        <v>34</v>
      </c>
      <c r="B6" s="14" t="s">
        <v>35</v>
      </c>
      <c r="C6" s="15">
        <v>4210716.29</v>
      </c>
      <c r="D6" s="15"/>
      <c r="E6" s="15">
        <v>450000</v>
      </c>
      <c r="F6" s="15">
        <v>158739.01</v>
      </c>
      <c r="G6" s="15"/>
      <c r="H6" s="16">
        <v>151856.28</v>
      </c>
    </row>
    <row r="7" ht="18" customHeight="1" spans="1:8">
      <c r="A7" s="11" t="s">
        <v>36</v>
      </c>
      <c r="B7" s="14" t="s">
        <v>37</v>
      </c>
      <c r="C7" s="15">
        <v>1772218.39</v>
      </c>
      <c r="D7" s="15"/>
      <c r="E7" s="15">
        <v>250000</v>
      </c>
      <c r="F7" s="15">
        <v>64949.81</v>
      </c>
      <c r="G7" s="15"/>
      <c r="H7" s="16">
        <v>62451.8</v>
      </c>
    </row>
    <row r="8" ht="18" customHeight="1" spans="1:8">
      <c r="A8" s="11" t="s">
        <v>38</v>
      </c>
      <c r="B8" s="14" t="s">
        <v>39</v>
      </c>
      <c r="C8" s="15">
        <v>1817769.52</v>
      </c>
      <c r="D8" s="15"/>
      <c r="E8" s="15"/>
      <c r="F8" s="15">
        <v>77914.91</v>
      </c>
      <c r="G8" s="15"/>
      <c r="H8" s="16">
        <v>75442.39</v>
      </c>
    </row>
    <row r="9" ht="18" customHeight="1" spans="1:8">
      <c r="A9" s="11" t="s">
        <v>40</v>
      </c>
      <c r="B9" s="14" t="s">
        <v>41</v>
      </c>
      <c r="C9" s="15">
        <v>1375856.75</v>
      </c>
      <c r="D9" s="15"/>
      <c r="E9" s="15"/>
      <c r="F9" s="15">
        <v>55968.43</v>
      </c>
      <c r="G9" s="15"/>
      <c r="H9" s="16">
        <v>54428.02</v>
      </c>
    </row>
    <row r="10" ht="18" customHeight="1" spans="1:8">
      <c r="A10" s="11" t="s">
        <v>42</v>
      </c>
      <c r="B10" s="14" t="s">
        <v>43</v>
      </c>
      <c r="C10" s="15">
        <v>1981701.91</v>
      </c>
      <c r="D10" s="15"/>
      <c r="E10" s="15"/>
      <c r="F10" s="15">
        <v>84749.22</v>
      </c>
      <c r="G10" s="15"/>
      <c r="H10" s="16">
        <v>81299.61</v>
      </c>
    </row>
    <row r="11" ht="18" customHeight="1" spans="1:8">
      <c r="A11" s="11" t="s">
        <v>44</v>
      </c>
      <c r="B11" s="14" t="s">
        <v>45</v>
      </c>
      <c r="C11" s="15">
        <v>1578045.79</v>
      </c>
      <c r="D11" s="15"/>
      <c r="E11" s="15"/>
      <c r="F11" s="15">
        <v>65805.91</v>
      </c>
      <c r="G11" s="15"/>
      <c r="H11" s="16">
        <v>63291.36</v>
      </c>
    </row>
    <row r="12" ht="18" customHeight="1" spans="1:8">
      <c r="A12" s="11" t="s">
        <v>46</v>
      </c>
      <c r="B12" s="14" t="s">
        <v>47</v>
      </c>
      <c r="C12" s="15">
        <v>25769.98</v>
      </c>
      <c r="D12" s="15"/>
      <c r="E12" s="15"/>
      <c r="F12" s="15">
        <v>2847.4</v>
      </c>
      <c r="G12" s="15"/>
      <c r="H12" s="16">
        <v>465.84</v>
      </c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48</v>
      </c>
      <c r="B36" s="18"/>
      <c r="C36" s="19" t="s">
        <v>49</v>
      </c>
      <c r="D36" s="19"/>
      <c r="E36" s="19">
        <v>700000</v>
      </c>
      <c r="F36" s="19">
        <v>510974.69</v>
      </c>
      <c r="G36" s="19"/>
      <c r="H36" s="20">
        <v>489235.3</v>
      </c>
    </row>
    <row r="37" ht="25.5" customHeight="1" spans="1:8">
      <c r="A37" s="21" t="s">
        <v>50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2020-08-04T15:55:00Z</dcterms:created>
  <dcterms:modified xsi:type="dcterms:W3CDTF">2020-08-04T08:28:02Z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